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118 Meskuciu TP (ESO ir Litgrid)/Pirkimo dokumentai/"/>
    </mc:Choice>
  </mc:AlternateContent>
  <xr:revisionPtr revIDLastSave="91" documentId="8_{09E6E9AE-D9C1-44BC-A876-E90C8556FD05}" xr6:coauthVersionLast="47" xr6:coauthVersionMax="47" xr10:uidLastSave="{835BD079-2D1A-4673-AF65-8F8FA16A3983}"/>
  <bookViews>
    <workbookView xWindow="-108" yWindow="-108" windowWidth="23256" windowHeight="13896" xr2:uid="{00000000-000D-0000-FFFF-FFFF00000000}"/>
  </bookViews>
  <sheets>
    <sheet name="Sanaudų kiekių žiniaraštis" sheetId="1" r:id="rId1"/>
  </sheets>
  <definedNames>
    <definedName name="OLE_LINK1" localSheetId="0">'Sanaudų kiekių žiniaraštis'!#REF!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G43" i="1"/>
  <c r="G5" i="1"/>
  <c r="G30" i="1"/>
  <c r="G29" i="1"/>
  <c r="G28" i="1"/>
  <c r="G27" i="1"/>
  <c r="G20" i="1"/>
  <c r="G19" i="1"/>
  <c r="G42" i="1"/>
  <c r="G41" i="1"/>
  <c r="G40" i="1"/>
  <c r="G38" i="1"/>
  <c r="G37" i="1"/>
  <c r="G36" i="1"/>
  <c r="G35" i="1"/>
  <c r="G34" i="1"/>
  <c r="G33" i="1"/>
  <c r="G32" i="1"/>
  <c r="G26" i="1"/>
  <c r="G25" i="1"/>
  <c r="G24" i="1"/>
  <c r="G23" i="1"/>
  <c r="G22" i="1"/>
  <c r="G18" i="1"/>
  <c r="G17" i="1"/>
  <c r="G16" i="1"/>
  <c r="G15" i="1"/>
  <c r="G14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<sst xmlns="http://schemas.openxmlformats.org/spreadsheetml/2006/main" count="120" uniqueCount="91">
  <si>
    <t>Pavadinimas ir techninės charakteristikos</t>
  </si>
  <si>
    <t>Mato vnt.</t>
  </si>
  <si>
    <t>Kiekis</t>
  </si>
  <si>
    <t>Žymuo</t>
  </si>
  <si>
    <t>vieneto</t>
  </si>
  <si>
    <t>viso kiekio</t>
  </si>
  <si>
    <t>kompl.</t>
  </si>
  <si>
    <t>Pozicija, eil. nr.</t>
  </si>
  <si>
    <t>Sustambintų kiekių žiniaraštis</t>
  </si>
  <si>
    <t>vnt.</t>
  </si>
  <si>
    <t>m</t>
  </si>
  <si>
    <t>PERDAVIMO TINKLO DALIS</t>
  </si>
  <si>
    <t>Darbo projekto parengimas</t>
  </si>
  <si>
    <t>Antžeminių kabelių kanalų montavimas</t>
  </si>
  <si>
    <t>Bendra pasiūlymo kaina</t>
  </si>
  <si>
    <t>Kaina (be PVM)</t>
  </si>
  <si>
    <t>Bendrą pasiūlymo kainą sudaro:</t>
  </si>
  <si>
    <t>Medžiagos ir gaminiai, EUR be PVM</t>
  </si>
  <si>
    <t>Mašinų ir mechanizmų darbas, EUR be PVM</t>
  </si>
  <si>
    <t>Darbo užmokestis ir pridėtinės išlaidos, EUR be PVM</t>
  </si>
  <si>
    <t>1. ĮRENGINIŲ IR MEDŽIAGŲ KIEKIŲ ŽINIARAŠTIS</t>
  </si>
  <si>
    <t>1.1.</t>
  </si>
  <si>
    <t xml:space="preserve">0,4 kV el. kabelis Al 4x35 mm2 </t>
  </si>
  <si>
    <t>0,4 kV galinė vidaus tipo kabelių mova</t>
  </si>
  <si>
    <t>1.2.</t>
  </si>
  <si>
    <t xml:space="preserve"> Al 4x35 
mm2 </t>
  </si>
  <si>
    <t>Apsauginis kabelio vamzdis</t>
  </si>
  <si>
    <t>1.3.</t>
  </si>
  <si>
    <t xml:space="preserve"> Ø75 mm</t>
  </si>
  <si>
    <t>1.4.</t>
  </si>
  <si>
    <t>Elektros energijos skaitikliai pritaikyti 1 A antrinei apvijai montavimui į esamą KAS1 spintą</t>
  </si>
  <si>
    <t xml:space="preserve">Papildomi blokkontaktai 110 kV skyrikliui T-101-1 (4NA+4NU) </t>
  </si>
  <si>
    <t>1.5.</t>
  </si>
  <si>
    <t xml:space="preserve">Papildomi blokkontaktai 110 kV įžemikliui T-101-1ž (4NA+4NU) </t>
  </si>
  <si>
    <t>1.6.</t>
  </si>
  <si>
    <t>2. DEMONTAVIMO DARBŲ KIEKIŲ ŽINIARAŠTIS</t>
  </si>
  <si>
    <t>Komercinės apskaitos gnybtų dėžės (KAGD1) demontavimas</t>
  </si>
  <si>
    <t>2.1.</t>
  </si>
  <si>
    <t>Elektros energijos skaitiklių demontavimas iš esamos KAS1 spintos</t>
  </si>
  <si>
    <t>2.2.</t>
  </si>
  <si>
    <t>Srovės ir įtampos transformatoriaus ST-T11, ĮT-T11 ir jo metalinių konstrukcijų demontavimas</t>
  </si>
  <si>
    <t>2.3.</t>
  </si>
  <si>
    <t>Kabelių ir laidų demontavimas</t>
  </si>
  <si>
    <t>2.4.</t>
  </si>
  <si>
    <t>Metalinių skydų ir surenkamų g/b stulpų tvoros demontavimas</t>
  </si>
  <si>
    <t>2.5.</t>
  </si>
  <si>
    <t>Aukštinančio transformatoriaus T-1 (220/380 VAC) demontavimas</t>
  </si>
  <si>
    <t>2.6.</t>
  </si>
  <si>
    <t>Esamos perdavimo tinklo SRKAS spintos demontavimas</t>
  </si>
  <si>
    <t>2.7.</t>
  </si>
  <si>
    <t>3. MONTAVIMO DARBŲ KIEKIŲ ŽINIARAŠTIS</t>
  </si>
  <si>
    <t>0,4 kV el. kabelio tiesimas kanale, vamzdyje, esamomis konstrukcijomis</t>
  </si>
  <si>
    <t>3.1.</t>
  </si>
  <si>
    <t>0,4 kV el. kabelio galinės movos montavimas</t>
  </si>
  <si>
    <t>3.2.</t>
  </si>
  <si>
    <t>Elektros energijos skaitiklių montavimas į esamą KAS1 spintą</t>
  </si>
  <si>
    <t>3.3.</t>
  </si>
  <si>
    <t xml:space="preserve">Srovės ir įtampos grandinių prijungimas nuo naujos 10 kV US iki esamos Litgrid AB apskaitos spintos KAS1  </t>
  </si>
  <si>
    <t>3.4.</t>
  </si>
  <si>
    <t xml:space="preserve">Papildomų blokkontaktų montavimas skyriklio ir įžemiklio grandinėse </t>
  </si>
  <si>
    <t>3.5.</t>
  </si>
  <si>
    <t>GAS grandinių permontavimo darbai</t>
  </si>
  <si>
    <t>3.6.</t>
  </si>
  <si>
    <t>3.7.</t>
  </si>
  <si>
    <t>m3</t>
  </si>
  <si>
    <t>Mūrinių tvoros intarpų įrengimas L=1,0 m</t>
  </si>
  <si>
    <t>3.8.</t>
  </si>
  <si>
    <t>Segmentinės tvoros montavimas tarp mūrinio intarpo ir esamos pastotės tvoros</t>
  </si>
  <si>
    <t>3.9.</t>
  </si>
  <si>
    <t>4. DERINIMO DARBŲ KIEKIŲ ŽINIARAŠTIS</t>
  </si>
  <si>
    <t xml:space="preserve">Demontuojamų srovės ir įtampos transformatorių išbandymas pagal PT įrenginių bandymo reglamento reikalavimus </t>
  </si>
  <si>
    <t>4.1.</t>
  </si>
  <si>
    <t>4.2.</t>
  </si>
  <si>
    <t>Demontuojamo aukštinančio transformatoriaus T-1 (220/380 VAC) išbandymas pagal PT įrenginių bandymo reglamento reikalavimus</t>
  </si>
  <si>
    <t>4.3.</t>
  </si>
  <si>
    <t xml:space="preserve">Perdavimo tinklo apskaitos spintos KAS1 įtampos grandinių derinimas, testavimas ir patikrinimas nuo naujų įtampos transformatorių 10 kV US. Apvijų ir šerdžių faktinės apkrovos bei įtampos grandinių kritimo (ΔU, %) matavimas </t>
  </si>
  <si>
    <t>Perdavimo tinklo apskaitos spintos KAS1 srovės grandinių derinimas, testavimas ir patikrinimas nuo naujų srovės transformatorių 10 kV US. Apvijų ir šerdžių faktinės apkrovos matavimas. atstumu k9=1.15</t>
  </si>
  <si>
    <t>4.4.</t>
  </si>
  <si>
    <t xml:space="preserve">Komercinės apskaitos duomenų surinkimo nuo elektros energijos skaitiklių iki apskaitos valdiklio ir perdavimo į Litgrid AB AEEAS sistemą derinimas, testavimas ir patikrinimas </t>
  </si>
  <si>
    <t>4.5.</t>
  </si>
  <si>
    <t>Kompleksiniai RAA įtaisų bandymai Meškuičių TP ryšium su ST dalies rekonstrukcija</t>
  </si>
  <si>
    <t>4.6.</t>
  </si>
  <si>
    <t>Kompleksinis signalų veikimo patikrinimas</t>
  </si>
  <si>
    <t>4.7.</t>
  </si>
  <si>
    <t>5. DOKUMENTACIJA</t>
  </si>
  <si>
    <t>Esamų principinių ir montažinių schemų, dokumentacijos pataisymai, papildymai ryšium su ST dalies rekonstrukcija</t>
  </si>
  <si>
    <t>5.1.</t>
  </si>
  <si>
    <t xml:space="preserve">Visų elektros energijos apskaitai naudojamų srovės matavimo transformatorių antrinių apvijų apkrovų matavimų protokolai </t>
  </si>
  <si>
    <t>5.2.</t>
  </si>
  <si>
    <t>Elektros energijos apskaitai naudojamų įtampos matavimo transformatorių antrinių apvijų apkrovų ir įtampos kritimo (ΔU, %) matavimų protokolai</t>
  </si>
  <si>
    <t>5.3.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</si>
</sst>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theme="1"/>
      <name val="Arial"/>
      <family val="2"/>
    </font>
    <font>
      <sz val="8"/>
      <name val="Calibri"/>
      <family val="2"/>
      <charset val="186"/>
      <scheme val="minor"/>
    </font>
    <font>
      <sz val="12"/>
      <name val="Arial"/>
      <family val="2"/>
    </font>
    <font>
      <sz val="11"/>
      <name val="Calibri"/>
      <family val="2"/>
      <charset val="186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2"/>
      <name val="Calibri"/>
      <family val="2"/>
      <charset val="186"/>
      <scheme val="minor"/>
    </font>
    <font>
      <b/>
      <sz val="16"/>
      <name val="Arial"/>
      <family val="2"/>
    </font>
    <font>
      <sz val="10"/>
      <color rgb="FFFF0000"/>
      <name val="Arial"/>
      <family val="2"/>
    </font>
    <font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color theme="1"/>
      <name val="Arial"/>
      <family val="2"/>
      <charset val="186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9" fillId="2" borderId="10" xfId="1" applyFont="1" applyBorder="1" applyAlignment="1">
      <alignment horizontal="left" vertical="center" wrapText="1"/>
    </xf>
    <xf numFmtId="0" fontId="19" fillId="2" borderId="1" xfId="1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</cellXfs>
  <cellStyles count="2">
    <cellStyle name="20% – paryškinimas 6" xfId="1" builtinId="50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zoomScale="106" zoomScaleNormal="106" workbookViewId="0">
      <selection activeCell="G51" sqref="G51"/>
    </sheetView>
  </sheetViews>
  <sheetFormatPr defaultColWidth="9.21875" defaultRowHeight="15.6" x14ac:dyDescent="0.3"/>
  <cols>
    <col min="1" max="1" width="11.21875" style="2" customWidth="1"/>
    <col min="2" max="2" width="46.21875" style="2" customWidth="1"/>
    <col min="3" max="3" width="20.21875" style="14" customWidth="1"/>
    <col min="4" max="4" width="16" style="2" customWidth="1"/>
    <col min="5" max="5" width="13.21875" style="2" customWidth="1"/>
    <col min="6" max="6" width="14.77734375" style="2" customWidth="1"/>
    <col min="7" max="7" width="15.77734375" style="2" customWidth="1"/>
    <col min="8" max="16384" width="9.21875" style="1"/>
  </cols>
  <sheetData>
    <row r="1" spans="1:13" ht="34.5" customHeight="1" x14ac:dyDescent="0.3">
      <c r="A1" s="38" t="s">
        <v>8</v>
      </c>
      <c r="B1" s="38"/>
      <c r="C1" s="38"/>
      <c r="D1" s="38"/>
      <c r="E1" s="38"/>
      <c r="F1" s="38"/>
      <c r="G1" s="38"/>
      <c r="H1" s="5"/>
      <c r="I1" s="6"/>
      <c r="J1" s="6"/>
      <c r="K1" s="6"/>
      <c r="L1" s="6"/>
      <c r="M1" s="6"/>
    </row>
    <row r="2" spans="1:13" x14ac:dyDescent="0.3">
      <c r="A2" s="40" t="s">
        <v>11</v>
      </c>
      <c r="B2" s="41"/>
      <c r="C2" s="41"/>
      <c r="D2" s="41"/>
      <c r="E2" s="41"/>
      <c r="F2" s="3"/>
      <c r="G2" s="3"/>
      <c r="H2" s="5"/>
      <c r="I2" s="6"/>
      <c r="J2" s="6"/>
      <c r="K2" s="6"/>
      <c r="L2" s="6"/>
      <c r="M2" s="6"/>
    </row>
    <row r="3" spans="1:13" ht="15" x14ac:dyDescent="0.3">
      <c r="A3" s="39" t="s">
        <v>7</v>
      </c>
      <c r="B3" s="39" t="s">
        <v>0</v>
      </c>
      <c r="C3" s="39" t="s">
        <v>3</v>
      </c>
      <c r="D3" s="39" t="s">
        <v>1</v>
      </c>
      <c r="E3" s="39" t="s">
        <v>2</v>
      </c>
      <c r="F3" s="39" t="s">
        <v>15</v>
      </c>
      <c r="G3" s="39"/>
      <c r="H3" s="5"/>
      <c r="I3" s="6"/>
      <c r="J3" s="6"/>
      <c r="K3" s="6"/>
      <c r="L3" s="6"/>
      <c r="M3" s="6"/>
    </row>
    <row r="4" spans="1:13" ht="15" x14ac:dyDescent="0.3">
      <c r="A4" s="39"/>
      <c r="B4" s="39"/>
      <c r="C4" s="39"/>
      <c r="D4" s="39"/>
      <c r="E4" s="39"/>
      <c r="F4" s="12" t="s">
        <v>4</v>
      </c>
      <c r="G4" s="12" t="s">
        <v>5</v>
      </c>
      <c r="H4" s="5"/>
      <c r="I4" s="6"/>
      <c r="J4" s="6"/>
      <c r="K4" s="6"/>
      <c r="L4" s="6"/>
      <c r="M4" s="6"/>
    </row>
    <row r="5" spans="1:13" ht="15" x14ac:dyDescent="0.3">
      <c r="A5" s="16">
        <v>1</v>
      </c>
      <c r="B5" s="15" t="s">
        <v>12</v>
      </c>
      <c r="C5" s="15"/>
      <c r="D5" s="16" t="s">
        <v>6</v>
      </c>
      <c r="E5" s="16">
        <v>1</v>
      </c>
      <c r="F5" s="16"/>
      <c r="G5" s="23">
        <f>E5*F5</f>
        <v>0</v>
      </c>
      <c r="H5" s="5"/>
      <c r="I5" s="6"/>
      <c r="J5" s="6"/>
      <c r="K5" s="6"/>
      <c r="L5" s="6"/>
      <c r="M5" s="6"/>
    </row>
    <row r="6" spans="1:13" s="8" customFormat="1" ht="15" x14ac:dyDescent="0.3">
      <c r="A6" s="29" t="s">
        <v>20</v>
      </c>
      <c r="B6" s="30"/>
      <c r="C6" s="30"/>
      <c r="D6" s="30"/>
      <c r="E6" s="30"/>
      <c r="F6" s="11"/>
      <c r="G6" s="24"/>
      <c r="H6" s="7"/>
    </row>
    <row r="7" spans="1:13" s="8" customFormat="1" ht="15" x14ac:dyDescent="0.3">
      <c r="A7" s="3" t="s">
        <v>21</v>
      </c>
      <c r="B7" s="10" t="s">
        <v>22</v>
      </c>
      <c r="C7" s="10"/>
      <c r="D7" s="3" t="s">
        <v>10</v>
      </c>
      <c r="E7" s="3">
        <v>30</v>
      </c>
      <c r="F7" s="3"/>
      <c r="G7" s="23">
        <f t="shared" ref="G7:G12" si="0">E7*F7</f>
        <v>0</v>
      </c>
      <c r="H7" s="7"/>
    </row>
    <row r="8" spans="1:13" s="8" customFormat="1" ht="45" x14ac:dyDescent="0.3">
      <c r="A8" s="3" t="s">
        <v>24</v>
      </c>
      <c r="B8" s="10" t="s">
        <v>23</v>
      </c>
      <c r="C8" s="10" t="s">
        <v>25</v>
      </c>
      <c r="D8" s="3" t="s">
        <v>9</v>
      </c>
      <c r="E8" s="3">
        <v>2</v>
      </c>
      <c r="F8" s="3"/>
      <c r="G8" s="23">
        <f t="shared" si="0"/>
        <v>0</v>
      </c>
      <c r="H8" s="7"/>
    </row>
    <row r="9" spans="1:13" s="8" customFormat="1" ht="15" x14ac:dyDescent="0.3">
      <c r="A9" s="3" t="s">
        <v>27</v>
      </c>
      <c r="B9" s="10" t="s">
        <v>26</v>
      </c>
      <c r="C9" s="10" t="s">
        <v>28</v>
      </c>
      <c r="D9" s="3" t="s">
        <v>10</v>
      </c>
      <c r="E9" s="3">
        <v>5</v>
      </c>
      <c r="F9" s="3"/>
      <c r="G9" s="23">
        <f t="shared" si="0"/>
        <v>0</v>
      </c>
      <c r="H9" s="7"/>
    </row>
    <row r="10" spans="1:13" s="8" customFormat="1" ht="45" x14ac:dyDescent="0.3">
      <c r="A10" s="3" t="s">
        <v>29</v>
      </c>
      <c r="B10" s="10" t="s">
        <v>30</v>
      </c>
      <c r="C10" s="10"/>
      <c r="D10" s="3" t="s">
        <v>9</v>
      </c>
      <c r="E10" s="3">
        <v>2</v>
      </c>
      <c r="F10" s="3"/>
      <c r="G10" s="23">
        <f t="shared" si="0"/>
        <v>0</v>
      </c>
      <c r="H10" s="7"/>
    </row>
    <row r="11" spans="1:13" s="8" customFormat="1" ht="30" x14ac:dyDescent="0.3">
      <c r="A11" s="3" t="s">
        <v>32</v>
      </c>
      <c r="B11" s="10" t="s">
        <v>31</v>
      </c>
      <c r="C11" s="10"/>
      <c r="D11" s="3" t="s">
        <v>6</v>
      </c>
      <c r="E11" s="3">
        <v>1</v>
      </c>
      <c r="F11" s="3"/>
      <c r="G11" s="23">
        <f t="shared" si="0"/>
        <v>0</v>
      </c>
      <c r="H11" s="7"/>
    </row>
    <row r="12" spans="1:13" s="8" customFormat="1" ht="30" x14ac:dyDescent="0.3">
      <c r="A12" s="3" t="s">
        <v>34</v>
      </c>
      <c r="B12" s="10" t="s">
        <v>33</v>
      </c>
      <c r="C12" s="10"/>
      <c r="D12" s="3" t="s">
        <v>6</v>
      </c>
      <c r="E12" s="3">
        <v>1</v>
      </c>
      <c r="F12" s="3"/>
      <c r="G12" s="23">
        <f t="shared" si="0"/>
        <v>0</v>
      </c>
      <c r="H12" s="7"/>
    </row>
    <row r="13" spans="1:13" s="8" customFormat="1" ht="15" x14ac:dyDescent="0.3">
      <c r="A13" s="29" t="s">
        <v>35</v>
      </c>
      <c r="B13" s="30"/>
      <c r="C13" s="30"/>
      <c r="D13" s="30"/>
      <c r="E13" s="30"/>
      <c r="F13" s="11"/>
      <c r="G13" s="24"/>
      <c r="H13" s="7"/>
    </row>
    <row r="14" spans="1:13" s="8" customFormat="1" ht="30" x14ac:dyDescent="0.3">
      <c r="A14" s="3" t="s">
        <v>37</v>
      </c>
      <c r="B14" s="10" t="s">
        <v>36</v>
      </c>
      <c r="C14" s="10"/>
      <c r="D14" s="3" t="s">
        <v>9</v>
      </c>
      <c r="E14" s="3">
        <v>1</v>
      </c>
      <c r="F14" s="3"/>
      <c r="G14" s="23">
        <f t="shared" ref="G14:G20" si="1">E14*F14</f>
        <v>0</v>
      </c>
      <c r="H14" s="7"/>
    </row>
    <row r="15" spans="1:13" s="8" customFormat="1" ht="30" x14ac:dyDescent="0.3">
      <c r="A15" s="3" t="s">
        <v>39</v>
      </c>
      <c r="B15" s="10" t="s">
        <v>38</v>
      </c>
      <c r="C15" s="10"/>
      <c r="D15" s="3" t="s">
        <v>9</v>
      </c>
      <c r="E15" s="3">
        <v>2</v>
      </c>
      <c r="F15" s="3"/>
      <c r="G15" s="23">
        <f t="shared" si="1"/>
        <v>0</v>
      </c>
      <c r="H15" s="7"/>
    </row>
    <row r="16" spans="1:13" s="8" customFormat="1" ht="45" x14ac:dyDescent="0.3">
      <c r="A16" s="3" t="s">
        <v>41</v>
      </c>
      <c r="B16" s="10" t="s">
        <v>40</v>
      </c>
      <c r="C16" s="10"/>
      <c r="D16" s="3" t="s">
        <v>6</v>
      </c>
      <c r="E16" s="3">
        <v>1</v>
      </c>
      <c r="F16" s="3"/>
      <c r="G16" s="23">
        <f t="shared" si="1"/>
        <v>0</v>
      </c>
      <c r="H16" s="7"/>
    </row>
    <row r="17" spans="1:8" s="8" customFormat="1" ht="15" x14ac:dyDescent="0.3">
      <c r="A17" s="3" t="s">
        <v>43</v>
      </c>
      <c r="B17" s="10" t="s">
        <v>42</v>
      </c>
      <c r="C17" s="10"/>
      <c r="D17" s="3" t="s">
        <v>6</v>
      </c>
      <c r="E17" s="3">
        <v>1</v>
      </c>
      <c r="F17" s="3"/>
      <c r="G17" s="23">
        <f t="shared" si="1"/>
        <v>0</v>
      </c>
      <c r="H17" s="7"/>
    </row>
    <row r="18" spans="1:8" s="8" customFormat="1" ht="30" x14ac:dyDescent="0.3">
      <c r="A18" s="3" t="s">
        <v>45</v>
      </c>
      <c r="B18" s="10" t="s">
        <v>44</v>
      </c>
      <c r="C18" s="10"/>
      <c r="D18" s="3" t="s">
        <v>10</v>
      </c>
      <c r="E18" s="3">
        <v>5</v>
      </c>
      <c r="F18" s="3"/>
      <c r="G18" s="23">
        <f t="shared" si="1"/>
        <v>0</v>
      </c>
      <c r="H18" s="7"/>
    </row>
    <row r="19" spans="1:8" s="8" customFormat="1" ht="30" x14ac:dyDescent="0.3">
      <c r="A19" s="27" t="s">
        <v>47</v>
      </c>
      <c r="B19" s="28" t="s">
        <v>46</v>
      </c>
      <c r="C19" s="28"/>
      <c r="D19" s="27" t="s">
        <v>9</v>
      </c>
      <c r="E19" s="27">
        <v>1</v>
      </c>
      <c r="F19" s="27"/>
      <c r="G19" s="23">
        <f t="shared" si="1"/>
        <v>0</v>
      </c>
      <c r="H19" s="7"/>
    </row>
    <row r="20" spans="1:8" s="8" customFormat="1" ht="30" x14ac:dyDescent="0.3">
      <c r="A20" s="27" t="s">
        <v>49</v>
      </c>
      <c r="B20" s="28" t="s">
        <v>48</v>
      </c>
      <c r="C20" s="28"/>
      <c r="D20" s="27" t="s">
        <v>9</v>
      </c>
      <c r="E20" s="27">
        <v>1</v>
      </c>
      <c r="F20" s="27"/>
      <c r="G20" s="23">
        <f t="shared" si="1"/>
        <v>0</v>
      </c>
      <c r="H20" s="7"/>
    </row>
    <row r="21" spans="1:8" s="8" customFormat="1" ht="15" x14ac:dyDescent="0.3">
      <c r="A21" s="29" t="s">
        <v>50</v>
      </c>
      <c r="B21" s="30"/>
      <c r="C21" s="30"/>
      <c r="D21" s="30"/>
      <c r="E21" s="30"/>
      <c r="F21" s="11"/>
      <c r="G21" s="24"/>
      <c r="H21" s="7"/>
    </row>
    <row r="22" spans="1:8" s="8" customFormat="1" ht="30" x14ac:dyDescent="0.3">
      <c r="A22" s="3" t="s">
        <v>52</v>
      </c>
      <c r="B22" s="10" t="s">
        <v>51</v>
      </c>
      <c r="C22" s="3"/>
      <c r="D22" s="3" t="s">
        <v>10</v>
      </c>
      <c r="E22" s="3">
        <v>30</v>
      </c>
      <c r="F22" s="3"/>
      <c r="G22" s="23">
        <f t="shared" ref="G22:G30" si="2">E22*F22</f>
        <v>0</v>
      </c>
      <c r="H22" s="7"/>
    </row>
    <row r="23" spans="1:8" s="8" customFormat="1" ht="15" x14ac:dyDescent="0.3">
      <c r="A23" s="3" t="s">
        <v>54</v>
      </c>
      <c r="B23" s="10" t="s">
        <v>53</v>
      </c>
      <c r="C23" s="3"/>
      <c r="D23" s="3" t="s">
        <v>9</v>
      </c>
      <c r="E23" s="3">
        <v>2</v>
      </c>
      <c r="F23" s="3"/>
      <c r="G23" s="23">
        <f t="shared" si="2"/>
        <v>0</v>
      </c>
      <c r="H23" s="7"/>
    </row>
    <row r="24" spans="1:8" s="8" customFormat="1" ht="30" x14ac:dyDescent="0.3">
      <c r="A24" s="3" t="s">
        <v>56</v>
      </c>
      <c r="B24" s="10" t="s">
        <v>55</v>
      </c>
      <c r="C24" s="3"/>
      <c r="D24" s="3" t="s">
        <v>9</v>
      </c>
      <c r="E24" s="3">
        <v>2</v>
      </c>
      <c r="F24" s="3"/>
      <c r="G24" s="23">
        <f t="shared" si="2"/>
        <v>0</v>
      </c>
      <c r="H24" s="7"/>
    </row>
    <row r="25" spans="1:8" s="8" customFormat="1" ht="45" x14ac:dyDescent="0.3">
      <c r="A25" s="3" t="s">
        <v>58</v>
      </c>
      <c r="B25" s="10" t="s">
        <v>57</v>
      </c>
      <c r="C25" s="3"/>
      <c r="D25" s="3" t="s">
        <v>6</v>
      </c>
      <c r="E25" s="3">
        <v>4</v>
      </c>
      <c r="F25" s="3"/>
      <c r="G25" s="23">
        <f t="shared" si="2"/>
        <v>0</v>
      </c>
      <c r="H25" s="7"/>
    </row>
    <row r="26" spans="1:8" s="8" customFormat="1" ht="30" x14ac:dyDescent="0.3">
      <c r="A26" s="3" t="s">
        <v>60</v>
      </c>
      <c r="B26" s="10" t="s">
        <v>59</v>
      </c>
      <c r="C26" s="3"/>
      <c r="D26" s="3" t="s">
        <v>6</v>
      </c>
      <c r="E26" s="3">
        <v>2</v>
      </c>
      <c r="F26" s="3"/>
      <c r="G26" s="23">
        <f t="shared" si="2"/>
        <v>0</v>
      </c>
      <c r="H26" s="7"/>
    </row>
    <row r="27" spans="1:8" s="8" customFormat="1" ht="15" x14ac:dyDescent="0.3">
      <c r="A27" s="27" t="s">
        <v>62</v>
      </c>
      <c r="B27" s="28" t="s">
        <v>61</v>
      </c>
      <c r="C27" s="27"/>
      <c r="D27" s="27" t="s">
        <v>6</v>
      </c>
      <c r="E27" s="27">
        <v>1</v>
      </c>
      <c r="F27" s="3"/>
      <c r="G27" s="23">
        <f t="shared" si="2"/>
        <v>0</v>
      </c>
      <c r="H27" s="7"/>
    </row>
    <row r="28" spans="1:8" s="8" customFormat="1" ht="15" x14ac:dyDescent="0.3">
      <c r="A28" s="27" t="s">
        <v>63</v>
      </c>
      <c r="B28" s="28" t="s">
        <v>13</v>
      </c>
      <c r="C28" s="27"/>
      <c r="D28" s="27" t="s">
        <v>64</v>
      </c>
      <c r="E28" s="27">
        <v>0.65</v>
      </c>
      <c r="F28" s="3"/>
      <c r="G28" s="23">
        <f t="shared" si="2"/>
        <v>0</v>
      </c>
      <c r="H28" s="7"/>
    </row>
    <row r="29" spans="1:8" s="8" customFormat="1" ht="15" x14ac:dyDescent="0.3">
      <c r="A29" s="27" t="s">
        <v>66</v>
      </c>
      <c r="B29" s="28" t="s">
        <v>65</v>
      </c>
      <c r="C29" s="27"/>
      <c r="D29" s="27" t="s">
        <v>6</v>
      </c>
      <c r="E29" s="27">
        <v>2</v>
      </c>
      <c r="F29" s="3"/>
      <c r="G29" s="23">
        <f t="shared" si="2"/>
        <v>0</v>
      </c>
      <c r="H29" s="7"/>
    </row>
    <row r="30" spans="1:8" s="8" customFormat="1" ht="30" x14ac:dyDescent="0.3">
      <c r="A30" s="27" t="s">
        <v>68</v>
      </c>
      <c r="B30" s="28" t="s">
        <v>67</v>
      </c>
      <c r="C30" s="27"/>
      <c r="D30" s="27" t="s">
        <v>10</v>
      </c>
      <c r="E30" s="27">
        <v>3</v>
      </c>
      <c r="F30" s="3"/>
      <c r="G30" s="23">
        <f t="shared" si="2"/>
        <v>0</v>
      </c>
      <c r="H30" s="7"/>
    </row>
    <row r="31" spans="1:8" s="8" customFormat="1" ht="15" x14ac:dyDescent="0.3">
      <c r="A31" s="29" t="s">
        <v>69</v>
      </c>
      <c r="B31" s="30"/>
      <c r="C31" s="30"/>
      <c r="D31" s="30"/>
      <c r="E31" s="30"/>
      <c r="F31" s="3"/>
      <c r="G31" s="25"/>
      <c r="H31" s="7"/>
    </row>
    <row r="32" spans="1:8" s="8" customFormat="1" ht="45" x14ac:dyDescent="0.3">
      <c r="A32" s="3" t="s">
        <v>71</v>
      </c>
      <c r="B32" s="10" t="s">
        <v>70</v>
      </c>
      <c r="C32" s="10"/>
      <c r="D32" s="3" t="s">
        <v>6</v>
      </c>
      <c r="E32" s="3">
        <v>1</v>
      </c>
      <c r="F32" s="3"/>
      <c r="G32" s="23">
        <f t="shared" ref="G32:G38" si="3">E32*F32</f>
        <v>0</v>
      </c>
      <c r="H32" s="7"/>
    </row>
    <row r="33" spans="1:8" s="8" customFormat="1" ht="90" x14ac:dyDescent="0.3">
      <c r="A33" s="3" t="s">
        <v>72</v>
      </c>
      <c r="B33" s="10" t="s">
        <v>76</v>
      </c>
      <c r="C33" s="10"/>
      <c r="D33" s="3" t="s">
        <v>6</v>
      </c>
      <c r="E33" s="3">
        <v>2</v>
      </c>
      <c r="F33" s="3"/>
      <c r="G33" s="23">
        <f t="shared" si="3"/>
        <v>0</v>
      </c>
      <c r="H33" s="7"/>
    </row>
    <row r="34" spans="1:8" s="8" customFormat="1" ht="60" x14ac:dyDescent="0.3">
      <c r="A34" s="3" t="s">
        <v>74</v>
      </c>
      <c r="B34" s="10" t="s">
        <v>73</v>
      </c>
      <c r="C34" s="10"/>
      <c r="D34" s="3" t="s">
        <v>6</v>
      </c>
      <c r="E34" s="3">
        <v>1</v>
      </c>
      <c r="F34" s="3"/>
      <c r="G34" s="23">
        <f t="shared" si="3"/>
        <v>0</v>
      </c>
      <c r="H34" s="7"/>
    </row>
    <row r="35" spans="1:8" s="8" customFormat="1" ht="90" x14ac:dyDescent="0.3">
      <c r="A35" s="3" t="s">
        <v>77</v>
      </c>
      <c r="B35" s="10" t="s">
        <v>75</v>
      </c>
      <c r="C35" s="10"/>
      <c r="D35" s="3" t="s">
        <v>6</v>
      </c>
      <c r="E35" s="3">
        <v>2</v>
      </c>
      <c r="F35" s="3"/>
      <c r="G35" s="23">
        <f t="shared" si="3"/>
        <v>0</v>
      </c>
      <c r="H35" s="7"/>
    </row>
    <row r="36" spans="1:8" s="8" customFormat="1" ht="60" x14ac:dyDescent="0.3">
      <c r="A36" s="3" t="s">
        <v>79</v>
      </c>
      <c r="B36" s="10" t="s">
        <v>78</v>
      </c>
      <c r="C36" s="10"/>
      <c r="D36" s="3" t="s">
        <v>6</v>
      </c>
      <c r="E36" s="3">
        <v>1</v>
      </c>
      <c r="F36" s="3"/>
      <c r="G36" s="23">
        <f t="shared" si="3"/>
        <v>0</v>
      </c>
      <c r="H36" s="7"/>
    </row>
    <row r="37" spans="1:8" s="8" customFormat="1" ht="45" x14ac:dyDescent="0.3">
      <c r="A37" s="3" t="s">
        <v>81</v>
      </c>
      <c r="B37" s="10" t="s">
        <v>80</v>
      </c>
      <c r="C37" s="10"/>
      <c r="D37" s="3" t="s">
        <v>6</v>
      </c>
      <c r="E37" s="3">
        <v>1</v>
      </c>
      <c r="F37" s="3"/>
      <c r="G37" s="23">
        <f t="shared" si="3"/>
        <v>0</v>
      </c>
      <c r="H37" s="7"/>
    </row>
    <row r="38" spans="1:8" s="8" customFormat="1" ht="15" x14ac:dyDescent="0.3">
      <c r="A38" s="3" t="s">
        <v>83</v>
      </c>
      <c r="B38" s="10" t="s">
        <v>82</v>
      </c>
      <c r="C38" s="10"/>
      <c r="D38" s="3" t="s">
        <v>9</v>
      </c>
      <c r="E38" s="3">
        <v>7</v>
      </c>
      <c r="F38" s="3"/>
      <c r="G38" s="23">
        <f t="shared" si="3"/>
        <v>0</v>
      </c>
      <c r="H38" s="7"/>
    </row>
    <row r="39" spans="1:8" s="8" customFormat="1" ht="15" x14ac:dyDescent="0.3">
      <c r="A39" s="29" t="s">
        <v>84</v>
      </c>
      <c r="B39" s="30"/>
      <c r="C39" s="30"/>
      <c r="D39" s="30"/>
      <c r="E39" s="30"/>
      <c r="F39" s="3"/>
      <c r="G39" s="25"/>
      <c r="H39" s="7"/>
    </row>
    <row r="40" spans="1:8" s="8" customFormat="1" ht="45" x14ac:dyDescent="0.3">
      <c r="A40" s="3" t="s">
        <v>86</v>
      </c>
      <c r="B40" s="10" t="s">
        <v>85</v>
      </c>
      <c r="C40" s="10"/>
      <c r="D40" s="3" t="s">
        <v>6</v>
      </c>
      <c r="E40" s="3">
        <v>1</v>
      </c>
      <c r="F40" s="3"/>
      <c r="G40" s="23">
        <f t="shared" ref="G40:G42" si="4">E40*F40</f>
        <v>0</v>
      </c>
      <c r="H40" s="7"/>
    </row>
    <row r="41" spans="1:8" s="8" customFormat="1" ht="45" x14ac:dyDescent="0.3">
      <c r="A41" s="3" t="s">
        <v>88</v>
      </c>
      <c r="B41" s="10" t="s">
        <v>87</v>
      </c>
      <c r="C41" s="10"/>
      <c r="D41" s="3" t="s">
        <v>6</v>
      </c>
      <c r="E41" s="3">
        <v>1</v>
      </c>
      <c r="F41" s="3"/>
      <c r="G41" s="23">
        <f t="shared" si="4"/>
        <v>0</v>
      </c>
      <c r="H41" s="7"/>
    </row>
    <row r="42" spans="1:8" s="8" customFormat="1" ht="60.6" thickBot="1" x14ac:dyDescent="0.35">
      <c r="A42" s="3" t="s">
        <v>90</v>
      </c>
      <c r="B42" s="10" t="s">
        <v>89</v>
      </c>
      <c r="C42" s="10"/>
      <c r="D42" s="3" t="s">
        <v>6</v>
      </c>
      <c r="E42" s="3">
        <v>1</v>
      </c>
      <c r="F42" s="3"/>
      <c r="G42" s="23">
        <f t="shared" si="4"/>
        <v>0</v>
      </c>
      <c r="H42" s="7"/>
    </row>
    <row r="43" spans="1:8" s="8" customFormat="1" ht="16.2" thickBot="1" x14ac:dyDescent="0.35">
      <c r="A43" s="33" t="s">
        <v>14</v>
      </c>
      <c r="B43" s="34"/>
      <c r="C43" s="34"/>
      <c r="D43" s="34"/>
      <c r="E43" s="34"/>
      <c r="F43" s="35"/>
      <c r="G43" s="26">
        <f>SUM(G5:G42)</f>
        <v>0</v>
      </c>
      <c r="H43" s="7"/>
    </row>
    <row r="44" spans="1:8" s="8" customFormat="1" ht="15" x14ac:dyDescent="0.3">
      <c r="A44" s="7"/>
      <c r="B44" s="7"/>
      <c r="C44" s="13"/>
      <c r="D44" s="7"/>
      <c r="E44" s="7"/>
      <c r="F44" s="7"/>
      <c r="G44" s="7"/>
      <c r="H44" s="7"/>
    </row>
    <row r="45" spans="1:8" thickBot="1" x14ac:dyDescent="0.35">
      <c r="A45" s="7"/>
      <c r="B45" s="7"/>
      <c r="C45" s="13"/>
      <c r="D45" s="7"/>
      <c r="E45" s="7"/>
      <c r="F45" s="4"/>
      <c r="G45" s="4"/>
      <c r="H45" s="4"/>
    </row>
    <row r="46" spans="1:8" x14ac:dyDescent="0.3">
      <c r="A46" s="4"/>
      <c r="B46" s="4"/>
      <c r="C46" s="36" t="s">
        <v>16</v>
      </c>
      <c r="D46" s="37"/>
      <c r="E46" s="37"/>
      <c r="F46" s="37"/>
      <c r="G46" s="17"/>
      <c r="H46" s="4"/>
    </row>
    <row r="47" spans="1:8" x14ac:dyDescent="0.3">
      <c r="A47" s="4"/>
      <c r="B47" s="4"/>
      <c r="C47" s="31" t="s">
        <v>17</v>
      </c>
      <c r="D47" s="32"/>
      <c r="E47" s="32"/>
      <c r="F47" s="32"/>
      <c r="G47" s="18"/>
      <c r="H47" s="4"/>
    </row>
    <row r="48" spans="1:8" x14ac:dyDescent="0.3">
      <c r="A48" s="4"/>
      <c r="B48" s="4"/>
      <c r="C48" s="31" t="s">
        <v>18</v>
      </c>
      <c r="D48" s="32"/>
      <c r="E48" s="32"/>
      <c r="F48" s="32"/>
      <c r="G48" s="19"/>
      <c r="H48" s="4"/>
    </row>
    <row r="49" spans="1:8" x14ac:dyDescent="0.3">
      <c r="A49" s="4"/>
      <c r="B49" s="4"/>
      <c r="C49" s="31" t="s">
        <v>19</v>
      </c>
      <c r="D49" s="32"/>
      <c r="E49" s="32"/>
      <c r="F49" s="32"/>
      <c r="G49" s="19"/>
      <c r="H49" s="4"/>
    </row>
    <row r="50" spans="1:8" ht="16.2" thickBot="1" x14ac:dyDescent="0.35">
      <c r="A50" s="4"/>
      <c r="B50" s="4"/>
      <c r="C50" s="20"/>
      <c r="D50" s="21"/>
      <c r="E50" s="21"/>
      <c r="F50" s="21"/>
      <c r="G50" s="22">
        <f>G47+G48+G49</f>
        <v>0</v>
      </c>
      <c r="H50" s="4"/>
    </row>
    <row r="51" spans="1:8" ht="15" x14ac:dyDescent="0.3">
      <c r="A51" s="4"/>
      <c r="B51" s="4"/>
      <c r="C51" s="9"/>
      <c r="D51" s="4"/>
      <c r="E51" s="4"/>
      <c r="F51" s="4"/>
      <c r="G51" s="4"/>
      <c r="H51" s="4"/>
    </row>
    <row r="52" spans="1:8" ht="15" x14ac:dyDescent="0.3">
      <c r="A52" s="4"/>
      <c r="B52" s="4"/>
      <c r="C52" s="9"/>
      <c r="D52" s="4"/>
      <c r="E52" s="4"/>
      <c r="F52" s="4"/>
      <c r="G52" s="4"/>
      <c r="H52" s="4"/>
    </row>
    <row r="53" spans="1:8" ht="15" x14ac:dyDescent="0.3">
      <c r="A53" s="4"/>
      <c r="B53" s="4"/>
      <c r="C53" s="9"/>
      <c r="D53" s="4"/>
      <c r="E53" s="4"/>
      <c r="F53" s="4"/>
      <c r="G53" s="4"/>
      <c r="H53" s="4"/>
    </row>
    <row r="54" spans="1:8" x14ac:dyDescent="0.3">
      <c r="A54" s="4"/>
      <c r="B54" s="4"/>
      <c r="C54" s="9"/>
      <c r="D54" s="4"/>
      <c r="E54" s="4"/>
    </row>
  </sheetData>
  <mergeCells count="18">
    <mergeCell ref="A1:G1"/>
    <mergeCell ref="F3:G3"/>
    <mergeCell ref="A3:A4"/>
    <mergeCell ref="B3:B4"/>
    <mergeCell ref="C3:C4"/>
    <mergeCell ref="D3:D4"/>
    <mergeCell ref="E3:E4"/>
    <mergeCell ref="A2:E2"/>
    <mergeCell ref="A6:E6"/>
    <mergeCell ref="A39:E39"/>
    <mergeCell ref="A31:E31"/>
    <mergeCell ref="C49:F49"/>
    <mergeCell ref="A43:F43"/>
    <mergeCell ref="C46:F46"/>
    <mergeCell ref="C47:F47"/>
    <mergeCell ref="C48:F48"/>
    <mergeCell ref="A13:E13"/>
    <mergeCell ref="A21:E2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Sanaudų kiekių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Žilionė</dc:creator>
  <cp:lastModifiedBy>Vita Rastauskienė</cp:lastModifiedBy>
  <cp:lastPrinted>2017-07-05T11:29:13Z</cp:lastPrinted>
  <dcterms:created xsi:type="dcterms:W3CDTF">2013-09-03T05:40:44Z</dcterms:created>
  <dcterms:modified xsi:type="dcterms:W3CDTF">2025-09-25T06:57:39Z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2025-06-27T12:45:42Z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24b40751-e8f8-44f8-b801-e0e5c274a6bb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</Properties>
</file>